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931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Previstos'!$A$1:$C$15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<sst xmlns="http://schemas.openxmlformats.org/spreadsheetml/2006/main" count="114" uniqueCount="108">
  <si>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</si>
  <si>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</si>
  <si>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</si>
  <si>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</si>
  <si>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</si>
  <si>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</si>
  <si>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</si>
  <si>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</si>
  <si>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</si>
  <si>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</si>
  <si>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</si>
  <si>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</si>
  <si>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</si>
  <si>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</si>
  <si>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</si>
  <si>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</si>
  <si>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</si>
  <si>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</si>
  <si>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</si>
  <si>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</si>
  <si>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</si>
  <si>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</si>
  <si>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</si>
  <si>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</si>
  <si>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</si>
  <si>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</si>
  <si>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</si>
  <si>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</si>
  <si>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</si>
  <si>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</si>
  <si>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</si>
  <si>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</si>
  <si>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</si>
  <si>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</si>
  <si>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</si>
  <si>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</si>
  <si>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</si>
  <si>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</si>
  <si>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</si>
  <si>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</si>
  <si>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</si>
  <si>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</si>
  <si>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</si>
  <si>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</si>
  <si>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</si>
  <si>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</si>
  <si>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</si>
  <si>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</si>
  <si>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</si>
  <si>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</si>
  <si>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</si>
  <si>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</si>
  <si>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</si>
  <si>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</si>
  <si>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</si>
  <si>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</si>
  <si>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</si>
  <si>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</si>
  <si>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</si>
  <si>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</si>
  <si>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</si>
  <si>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</si>
  <si>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</si>
  <si>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</si>
  <si>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</si>
  <si>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</si>
  <si>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</si>
  <si>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</si>
  <si>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</si>
  <si>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</si>
  <si>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</si>
  <si>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</si>
  <si>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</si>
  <si>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</si>
  <si>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</si>
  <si>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</si>
  <si>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</si>
  <si>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</si>
  <si>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</si>
  <si>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</si>
  <si>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</si>
  <si>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</si>
  <si>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</si>
  <si>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</si>
  <si>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</si>
  <si>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</si>
  <si>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</si>
  <si>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</si>
  <si>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</si>
  <si>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</si>
  <si>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</si>
  <si>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</si>
  <si>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</si>
  <si>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</si>
  <si>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</si>
  <si>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Asistencia a listas y Agrupaciones</t>
  </si>
  <si>
    <t>Gastos de Giras (Hoteles, combustible, Alimentación)</t>
  </si>
  <si>
    <t>LUIS ALBERTO LACALLE POU</t>
  </si>
  <si>
    <t>LUIS SERGIO BOTANA ARANCET</t>
  </si>
  <si>
    <t>GAC 6602</t>
  </si>
  <si>
    <t>BCF 1482</t>
  </si>
  <si>
    <t>GRAL. MAXIMO TAJES 6709</t>
  </si>
  <si>
    <t>MONTEVIDEO</t>
  </si>
  <si>
    <t>vrpodesta@yahoo.com</t>
  </si>
  <si>
    <t>CORTE ELECTORAL - MONTEVIDEO</t>
  </si>
  <si>
    <t>CAA 31523</t>
  </si>
  <si>
    <t>VERÓNICA RAQUEL PODESTÁ MIRABAL</t>
  </si>
  <si>
    <t>1.783.740-6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</si>
</sst>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323850</xdr:colOff>
          <xdr:row>5</xdr:row>
          <xdr:rowOff>133350</xdr:rowOff>
        </xdr:from>
        <xdr:to>
          <xdr:col>4</xdr:col>
          <xdr:colOff>685800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5</xdr:row>
          <xdr:rowOff>142875</xdr:rowOff>
        </xdr:from>
        <xdr:to>
          <xdr:col>6</xdr:col>
          <xdr:colOff>76200</xdr:colOff>
          <xdr:row>7</xdr:row>
          <xdr:rowOff>85725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6" sqref="I6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4"/>
      <c r="C4" s="74"/>
      <c r="D4" s="74"/>
      <c r="E4" s="74"/>
      <c r="F4" s="74"/>
      <c r="G4" s="74"/>
      <c r="H4" s="75"/>
      <c r="I4" s="7"/>
      <c r="J4" s="7"/>
    </row>
    <row r="5" spans="1:10" ht="15.75" x14ac:dyDescent="0.25">
      <c r="A5" s="15"/>
      <c r="B5" s="16" t="s">
        <v>36</v>
      </c>
      <c r="C5" s="84" t="s">
        <v>1</v>
      </c>
      <c r="D5" s="85"/>
      <c r="E5" s="86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9"/>
      <c r="D9" s="89"/>
      <c r="E9" s="89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9" t="s">
        <v>97</v>
      </c>
      <c r="D11" s="79"/>
      <c r="E11" s="79"/>
      <c r="F11" s="20" t="s">
        <v>48</v>
      </c>
      <c r="G11" s="39" t="s">
        <v>105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9" t="s">
        <v>98</v>
      </c>
      <c r="D13" s="79"/>
      <c r="E13" s="79"/>
      <c r="F13" s="20" t="s">
        <v>48</v>
      </c>
      <c r="G13" s="39" t="s">
        <v>99</v>
      </c>
      <c r="H13" s="18"/>
      <c r="I13" s="7"/>
      <c r="J13" s="7"/>
    </row>
    <row r="14" spans="1:10" ht="7.5" hidden="1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hidden="1" x14ac:dyDescent="0.25">
      <c r="A15" s="15"/>
      <c r="B15" s="16" t="s">
        <v>14</v>
      </c>
      <c r="C15" s="3"/>
      <c r="D15" s="21"/>
      <c r="E15" s="21"/>
      <c r="F15" s="21"/>
      <c r="G15" s="21"/>
      <c r="H15" s="18"/>
      <c r="I15" s="7"/>
      <c r="J15" s="7"/>
    </row>
    <row r="16" spans="1:10" ht="7.5" hidden="1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hidden="1" x14ac:dyDescent="0.25">
      <c r="A17" s="15"/>
      <c r="B17" s="16" t="s">
        <v>8</v>
      </c>
      <c r="C17" s="76"/>
      <c r="D17" s="77"/>
      <c r="E17" s="78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43678</v>
      </c>
      <c r="D19" s="19" t="s">
        <v>11</v>
      </c>
      <c r="E19" s="4">
        <v>43769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7" t="s">
        <v>77</v>
      </c>
      <c r="D26" s="87"/>
      <c r="E26" s="7"/>
      <c r="F26" s="87" t="s">
        <v>78</v>
      </c>
      <c r="G26" s="87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2">
        <f>SUM('Ingresos Previstos'!B5:B75)</f>
        <v>14798000</v>
      </c>
      <c r="D29" s="83"/>
      <c r="E29" s="7"/>
      <c r="F29" s="82">
        <f>SUM('Egresos Previstos'!B5:B75)</f>
        <v>14798000</v>
      </c>
      <c r="G29" s="83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8">
        <f ca="1">TODAY()</f>
        <v>43808</v>
      </c>
      <c r="G32" s="88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1" t="s">
        <v>106</v>
      </c>
      <c r="F36" s="72"/>
      <c r="G36" s="72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100</v>
      </c>
      <c r="F38" s="67" t="s">
        <v>86</v>
      </c>
      <c r="G38" s="70" t="s">
        <v>107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1" t="s">
        <v>101</v>
      </c>
      <c r="F40" s="72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80" t="s">
        <v>102</v>
      </c>
      <c r="F42" s="81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1" t="s">
        <v>102</v>
      </c>
      <c r="F44" s="72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1" t="s">
        <v>103</v>
      </c>
      <c r="F46" s="72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2">
        <v>99690941</v>
      </c>
      <c r="F48" s="72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1" t="s">
        <v>104</v>
      </c>
      <c r="F50" s="72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73"/>
      <c r="D56" s="73"/>
      <c r="F56" s="20" t="s">
        <v>83</v>
      </c>
      <c r="G56" s="73"/>
      <c r="H56" s="73"/>
    </row>
    <row r="58" spans="1:8" x14ac:dyDescent="0.2">
      <c r="B58" s="58" t="s">
        <v>82</v>
      </c>
      <c r="C58" s="73"/>
      <c r="D58" s="73"/>
      <c r="F58" s="59" t="s">
        <v>82</v>
      </c>
      <c r="G58" s="73"/>
      <c r="H58" s="73"/>
    </row>
    <row r="59" spans="1:8" x14ac:dyDescent="0.2">
      <c r="B59" s="14"/>
    </row>
  </sheetData>
  <sheetProtection selectLockedCells="1"/>
  <mergeCells count="22">
    <mergeCell ref="B4:H4"/>
    <mergeCell ref="C17:E17"/>
    <mergeCell ref="C11:E11"/>
    <mergeCell ref="C13:E13"/>
    <mergeCell ref="E42:F42"/>
    <mergeCell ref="C29:D29"/>
    <mergeCell ref="F29:G29"/>
    <mergeCell ref="C5:E5"/>
    <mergeCell ref="C26:D26"/>
    <mergeCell ref="F26:G26"/>
    <mergeCell ref="F32:G32"/>
    <mergeCell ref="E36:G36"/>
    <mergeCell ref="C9:E9"/>
    <mergeCell ref="E40:F40"/>
    <mergeCell ref="E50:F50"/>
    <mergeCell ref="C58:D58"/>
    <mergeCell ref="G58:H58"/>
    <mergeCell ref="C56:D56"/>
    <mergeCell ref="G56:H56"/>
    <mergeCell ref="E48:F48"/>
    <mergeCell ref="E46:F46"/>
    <mergeCell ref="E44:F44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autoLine="0" autoPict="0" r:id="rId7">
            <anchor moveWithCells="1">
              <from>
                <xdr:col>3</xdr:col>
                <xdr:colOff>323850</xdr:colOff>
                <xdr:row>5</xdr:row>
                <xdr:rowOff>133350</xdr:rowOff>
              </from>
              <to>
                <xdr:col>4</xdr:col>
                <xdr:colOff>685800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disabled="1" autoLine="0" autoPict="0" r:id="rId9">
            <anchor moveWithCells="1">
              <from>
                <xdr:col>5</xdr:col>
                <xdr:colOff>28575</xdr:colOff>
                <xdr:row>5</xdr:row>
                <xdr:rowOff>142875</xdr:rowOff>
              </from>
              <to>
                <xdr:col>6</xdr:col>
                <xdr:colOff>76200</xdr:colOff>
                <xdr:row>7</xdr:row>
                <xdr:rowOff>85725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B13" sqref="B13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11589000</v>
      </c>
    </row>
    <row r="6" spans="1:2" x14ac:dyDescent="0.2">
      <c r="A6" s="41" t="s">
        <v>38</v>
      </c>
      <c r="B6" s="65">
        <v>3209000</v>
      </c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/>
    </row>
    <row r="6" spans="1:2" x14ac:dyDescent="0.2">
      <c r="A6" s="41" t="s">
        <v>40</v>
      </c>
      <c r="B6" s="65"/>
    </row>
    <row r="7" spans="1:2" x14ac:dyDescent="0.2">
      <c r="A7" s="41" t="s">
        <v>41</v>
      </c>
      <c r="B7" s="65"/>
    </row>
    <row r="8" spans="1:2" x14ac:dyDescent="0.2">
      <c r="A8" s="41" t="s">
        <v>42</v>
      </c>
      <c r="B8" s="65"/>
    </row>
    <row r="9" spans="1:2" x14ac:dyDescent="0.2">
      <c r="A9" s="41" t="s">
        <v>43</v>
      </c>
      <c r="B9" s="65"/>
    </row>
    <row r="10" spans="1:2" x14ac:dyDescent="0.2">
      <c r="A10" s="41" t="s">
        <v>46</v>
      </c>
      <c r="B10" s="65"/>
    </row>
    <row r="11" spans="1:2" x14ac:dyDescent="0.2">
      <c r="A11" s="41" t="s">
        <v>44</v>
      </c>
      <c r="B11" s="65"/>
    </row>
    <row r="12" spans="1:2" x14ac:dyDescent="0.2">
      <c r="A12" s="41" t="s">
        <v>47</v>
      </c>
      <c r="B12" s="65"/>
    </row>
    <row r="13" spans="1:2" x14ac:dyDescent="0.2">
      <c r="A13" s="41" t="s">
        <v>45</v>
      </c>
      <c r="B13" s="65">
        <v>2140000</v>
      </c>
    </row>
    <row r="14" spans="1:2" x14ac:dyDescent="0.2">
      <c r="A14" s="41" t="s">
        <v>96</v>
      </c>
      <c r="B14" s="65">
        <v>1960000</v>
      </c>
    </row>
    <row r="15" spans="1:2" x14ac:dyDescent="0.2">
      <c r="A15" s="41" t="s">
        <v>95</v>
      </c>
      <c r="B15" s="65">
        <v>10698000</v>
      </c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2019-09-25T16:17:25Z</cp:lastPrinted>
  <dcterms:created xsi:type="dcterms:W3CDTF">2009-09-09T19:22:09Z</dcterms:created>
  <dcterms:modified xsi:type="dcterms:W3CDTF">2019-12-09T05:36:40Z</dcterms:modified>
</cp:coreProperties>
</file>